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01VO GRUPO XX FTR PC 2025\"/>
    </mc:Choice>
  </mc:AlternateContent>
  <xr:revisionPtr revIDLastSave="0" documentId="13_ncr:1_{ECA9F497-3959-4FF8-B798-478B9861B4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26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9" i="26" l="1"/>
  <c r="AF17" i="26" l="1"/>
  <c r="AD17" i="26"/>
  <c r="AC17" i="26"/>
  <c r="AB17" i="26"/>
  <c r="AA17" i="26"/>
  <c r="Z17" i="26"/>
  <c r="Y17" i="26"/>
  <c r="X17" i="26"/>
  <c r="W17" i="26"/>
  <c r="V17" i="26"/>
  <c r="AF9" i="26" l="1"/>
  <c r="AD9" i="26"/>
  <c r="AC9" i="26"/>
  <c r="AB9" i="26"/>
  <c r="AA9" i="26"/>
  <c r="Z9" i="26"/>
  <c r="Y9" i="26"/>
  <c r="X9" i="26"/>
  <c r="W9" i="26"/>
  <c r="AF14" i="26"/>
  <c r="AD14" i="26"/>
  <c r="AC14" i="26"/>
  <c r="AB14" i="26"/>
  <c r="AA14" i="26"/>
  <c r="Z14" i="26"/>
  <c r="Y14" i="26"/>
  <c r="X14" i="26"/>
  <c r="W14" i="26"/>
  <c r="V14" i="26"/>
  <c r="Y20" i="26" l="1"/>
  <c r="AC9" i="25"/>
  <c r="Y9" i="25"/>
  <c r="U9" i="25"/>
  <c r="R9" i="25"/>
  <c r="O9" i="25"/>
  <c r="L9" i="25"/>
  <c r="I9" i="25"/>
  <c r="F9" i="25"/>
  <c r="E5" i="21"/>
  <c r="A20" i="26"/>
  <c r="AD9" i="25" l="1"/>
  <c r="Z20" i="26"/>
  <c r="AB20" i="26"/>
  <c r="AF20" i="26"/>
  <c r="AA20" i="26"/>
  <c r="V20" i="26"/>
  <c r="AD20" i="26"/>
  <c r="W20" i="26"/>
  <c r="AC20" i="26"/>
  <c r="X20" i="26"/>
  <c r="AB11" i="25"/>
  <c r="AA11" i="25"/>
  <c r="Z11" i="25"/>
  <c r="X11" i="25"/>
  <c r="W11" i="25"/>
  <c r="V11" i="25"/>
  <c r="T11" i="25"/>
  <c r="S11" i="25"/>
  <c r="Q11" i="25"/>
  <c r="P11" i="25"/>
  <c r="N11" i="25"/>
  <c r="M11" i="25"/>
  <c r="K11" i="25"/>
  <c r="J11" i="25"/>
  <c r="H11" i="25"/>
  <c r="G11" i="25"/>
  <c r="E11" i="25"/>
  <c r="D11" i="25"/>
  <c r="AC10" i="25"/>
  <c r="Y10" i="25"/>
  <c r="U10" i="25"/>
  <c r="R10" i="25"/>
  <c r="O10" i="25"/>
  <c r="L10" i="25"/>
  <c r="I10" i="25"/>
  <c r="F10" i="25"/>
  <c r="AC8" i="25"/>
  <c r="Y8" i="25"/>
  <c r="U8" i="25"/>
  <c r="R8" i="25"/>
  <c r="O8" i="25"/>
  <c r="L8" i="25"/>
  <c r="I8" i="25"/>
  <c r="F8" i="25"/>
  <c r="AD8" i="25" l="1"/>
  <c r="M12" i="25"/>
  <c r="J12" i="25"/>
  <c r="F11" i="25"/>
  <c r="S12" i="25"/>
  <c r="R11" i="25"/>
  <c r="G12" i="25"/>
  <c r="D12" i="25"/>
  <c r="AC11" i="25"/>
  <c r="O11" i="25"/>
  <c r="AD10" i="25"/>
  <c r="U11" i="25"/>
  <c r="L11" i="25"/>
  <c r="I11" i="25"/>
  <c r="P12" i="25"/>
  <c r="Y11" i="25"/>
  <c r="V12" i="25" l="1"/>
  <c r="AD11" i="25"/>
  <c r="E4" i="21" l="1"/>
  <c r="E6" i="21"/>
  <c r="C7" i="21" l="1"/>
  <c r="D7" i="21"/>
  <c r="E7" i="21"/>
</calcChain>
</file>

<file path=xl/sharedStrings.xml><?xml version="1.0" encoding="utf-8"?>
<sst xmlns="http://schemas.openxmlformats.org/spreadsheetml/2006/main" count="253" uniqueCount="130">
  <si>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</si>
  <si>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</si>
  <si>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</si>
  <si>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</si>
  <si>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</si>
  <si>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</si>
  <si>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</si>
  <si>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</si>
  <si>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</si>
  <si>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</si>
  <si>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</si>
  <si>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</si>
  <si>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</si>
  <si>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</si>
  <si>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</si>
  <si>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</si>
  <si>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</si>
  <si>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</si>
  <si>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</si>
  <si>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</si>
  <si>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</si>
  <si>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</si>
  <si>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</si>
  <si>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</si>
  <si>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</si>
  <si>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</si>
  <si>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</si>
  <si>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</si>
  <si>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</si>
  <si>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</si>
  <si>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</si>
  <si>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</si>
  <si>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</si>
  <si>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</si>
  <si>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</si>
  <si>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</si>
  <si>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</si>
  <si>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</si>
  <si>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</si>
  <si>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</si>
  <si>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</si>
  <si>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</si>
  <si>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</si>
  <si>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</si>
  <si>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</si>
  <si>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</si>
  <si>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</si>
  <si>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</si>
  <si>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</si>
  <si>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</si>
  <si>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</si>
  <si>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</si>
  <si>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</si>
  <si>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</si>
  <si>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</si>
  <si>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</si>
  <si>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</si>
  <si>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</si>
  <si>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</si>
  <si>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</si>
  <si>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</si>
  <si>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</si>
  <si>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</si>
  <si>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</si>
  <si>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</si>
  <si>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</si>
  <si>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</si>
  <si>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</si>
  <si>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</si>
  <si>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</si>
  <si>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</si>
  <si>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Inundación, Erosión fluvial</t>
  </si>
  <si>
    <t>Río</t>
  </si>
  <si>
    <t>ZONA</t>
  </si>
  <si>
    <t>Alto</t>
  </si>
  <si>
    <t>Quebrada</t>
  </si>
  <si>
    <t>Mantenimiento de cauce en el punto crítico-Propuesta de actividades temporales</t>
  </si>
  <si>
    <t>LIMA</t>
  </si>
  <si>
    <t>Cañete-Fortaleza</t>
  </si>
  <si>
    <t>Lima</t>
  </si>
  <si>
    <t>Erosión fluvial</t>
  </si>
  <si>
    <t>FTR-MC-PREV N° 0636-2025-ANA-AAA.CF-ALA.CHRL</t>
  </si>
  <si>
    <t>Chillón-Rímac-Lurín</t>
  </si>
  <si>
    <t>Lurín</t>
  </si>
  <si>
    <t>Pachacamac</t>
  </si>
  <si>
    <t>Puente Manchay</t>
  </si>
  <si>
    <t>Limpieza, descolmatación y conformación de bordos con material propio, del cauce del río Lurín</t>
  </si>
  <si>
    <t>Cultivo agricola</t>
  </si>
  <si>
    <t>FTR-MC-PREV N° 0637-2025-ANA-AAA.CF-ALA.CHRL</t>
  </si>
  <si>
    <t>Manchay Alto</t>
  </si>
  <si>
    <t>FTR-MC-PREV N° 0638-2025-ANA-AAA.CF-ALA.CHRL</t>
  </si>
  <si>
    <t>Manchay Lote B</t>
  </si>
  <si>
    <t>FTR-MC-PREV N° 0639-2025-ANA-AAA.CF-ALA.CHRL</t>
  </si>
  <si>
    <t>Puente Guayabo</t>
  </si>
  <si>
    <t>FTR-CB-PREV N° 0167 -2025-ANA-AAA.PA-ALA.BA</t>
  </si>
  <si>
    <t>Pampas-Apurímac</t>
  </si>
  <si>
    <t>Bajo Apurímac</t>
  </si>
  <si>
    <t>Intercuenca Bajo Apurímac</t>
  </si>
  <si>
    <t>Acon</t>
  </si>
  <si>
    <t>Ayacucho</t>
  </si>
  <si>
    <t>Huanta</t>
  </si>
  <si>
    <t>Llochegua</t>
  </si>
  <si>
    <t>Nueva Esperanza y Anato</t>
  </si>
  <si>
    <t>Limpieza, descolmatación y conformación de muro con gaviones en la margen izquierda del río Acon</t>
  </si>
  <si>
    <t>Cacao, café, citricos, platano, papaya</t>
  </si>
  <si>
    <t>AYACUCHO</t>
  </si>
  <si>
    <t>FTR-CB-PREV N° 0893-2025-ANA-AAA.PA-ALA.PAMPAS</t>
  </si>
  <si>
    <t>Pampas</t>
  </si>
  <si>
    <t>Chaquihuaycco</t>
  </si>
  <si>
    <t>La Mar</t>
  </si>
  <si>
    <t>Chilcas</t>
  </si>
  <si>
    <t>CP. Chilcas</t>
  </si>
  <si>
    <t>Limpieza, descolmatación y construcción de muro de concreto armado en ambas margenes de la quebrada Chaquihuaycco</t>
  </si>
  <si>
    <t>Maderas, eucaliptos</t>
  </si>
  <si>
    <t>Inundación, Flujo de detritos, Erosión fluvial</t>
  </si>
  <si>
    <t>CUSCO</t>
  </si>
  <si>
    <t>FTR-CB-PREV N° 0817-2025-ANA-AAA.PA-ALA.AAVE</t>
  </si>
  <si>
    <t>Alto Apurímac-Velille</t>
  </si>
  <si>
    <t xml:space="preserve">Intercuenca Alto Apurímac </t>
  </si>
  <si>
    <t>Conde</t>
  </si>
  <si>
    <t>Cusco</t>
  </si>
  <si>
    <t>Chumbivilcas</t>
  </si>
  <si>
    <t xml:space="preserve">Santo Tomas </t>
  </si>
  <si>
    <t>Cercado</t>
  </si>
  <si>
    <t>Limpieza, descolmatación y conformación de muros de gavión en la margen derecha e izquierda del río Conde</t>
  </si>
  <si>
    <t>FTR-CB-PREV N° 0818-2025-ANA-AAA.PA-ALA.AAVE</t>
  </si>
  <si>
    <t>Japucuto</t>
  </si>
  <si>
    <t>Comunidad Huaracco</t>
  </si>
  <si>
    <t>Limpieza, descolmatación y conformación de muros de gavión en la margen izquierda del río Japacuto</t>
  </si>
  <si>
    <t>Avena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</si>
</sst>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1518-0928-4207-ACC4-CE623EDF219E}">
  <sheetPr>
    <tabColor rgb="FF92D050"/>
  </sheetPr>
  <dimension ref="A1:AH913"/>
  <sheetViews>
    <sheetView tabSelected="1" zoomScaleNormal="100" zoomScaleSheetLayoutView="100" workbookViewId="0">
      <selection activeCell="G26" sqref="G2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5" t="s">
        <v>1</v>
      </c>
      <c r="B1" s="125"/>
      <c r="C1" s="125"/>
      <c r="D1" s="125"/>
      <c r="E1" s="125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2"/>
    </row>
    <row r="2" spans="1:34" customFormat="1" ht="15.75" customHeight="1" x14ac:dyDescent="0.3">
      <c r="A2" s="125" t="s">
        <v>2</v>
      </c>
      <c r="B2" s="125"/>
      <c r="C2" s="125"/>
      <c r="D2" s="125"/>
      <c r="E2" s="125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25" t="s">
        <v>66</v>
      </c>
      <c r="B4" s="125"/>
      <c r="C4" s="125"/>
      <c r="D4" s="125"/>
      <c r="E4" s="125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27" t="s">
        <v>3</v>
      </c>
      <c r="B6" s="128" t="s">
        <v>65</v>
      </c>
      <c r="C6" s="128" t="s">
        <v>40</v>
      </c>
      <c r="D6" s="120" t="s">
        <v>67</v>
      </c>
      <c r="E6" s="120"/>
      <c r="F6" s="120" t="s">
        <v>68</v>
      </c>
      <c r="G6" s="120"/>
      <c r="H6" s="120"/>
      <c r="I6" s="112" t="s">
        <v>4</v>
      </c>
      <c r="J6" s="112"/>
      <c r="K6" s="112"/>
      <c r="L6" s="112"/>
      <c r="M6" s="131" t="s">
        <v>69</v>
      </c>
      <c r="N6" s="132"/>
      <c r="O6" s="132"/>
      <c r="P6" s="132"/>
      <c r="Q6" s="133"/>
      <c r="R6" s="105" t="s">
        <v>5</v>
      </c>
      <c r="S6" s="105"/>
      <c r="T6" s="134" t="s">
        <v>6</v>
      </c>
      <c r="U6" s="135"/>
      <c r="V6" s="136"/>
      <c r="W6" s="136"/>
      <c r="X6" s="107" t="s">
        <v>7</v>
      </c>
      <c r="Y6" s="107"/>
      <c r="Z6" s="105"/>
      <c r="AA6" s="105"/>
      <c r="AB6" s="107"/>
      <c r="AC6" s="107"/>
      <c r="AD6" s="122"/>
      <c r="AE6" s="105"/>
      <c r="AF6" s="122"/>
      <c r="AG6" s="118" t="s">
        <v>8</v>
      </c>
      <c r="AH6" s="118" t="s">
        <v>9</v>
      </c>
    </row>
    <row r="7" spans="1:34" ht="15.75" customHeight="1" x14ac:dyDescent="0.3">
      <c r="A7" s="127"/>
      <c r="B7" s="129"/>
      <c r="C7" s="129"/>
      <c r="D7" s="120"/>
      <c r="E7" s="120"/>
      <c r="F7" s="120"/>
      <c r="G7" s="120"/>
      <c r="H7" s="120"/>
      <c r="I7" s="112" t="s">
        <v>10</v>
      </c>
      <c r="J7" s="112" t="s">
        <v>11</v>
      </c>
      <c r="K7" s="112" t="s">
        <v>12</v>
      </c>
      <c r="L7" s="120" t="s">
        <v>13</v>
      </c>
      <c r="M7" s="107" t="s">
        <v>14</v>
      </c>
      <c r="N7" s="107"/>
      <c r="O7" s="107" t="s">
        <v>15</v>
      </c>
      <c r="P7" s="107"/>
      <c r="Q7" s="108" t="s">
        <v>73</v>
      </c>
      <c r="R7" s="105"/>
      <c r="S7" s="105"/>
      <c r="T7" s="110" t="s">
        <v>16</v>
      </c>
      <c r="U7" s="112" t="s">
        <v>17</v>
      </c>
      <c r="V7" s="114" t="s">
        <v>18</v>
      </c>
      <c r="W7" s="116" t="s">
        <v>19</v>
      </c>
      <c r="X7" s="105" t="s">
        <v>0</v>
      </c>
      <c r="Y7" s="105" t="s">
        <v>20</v>
      </c>
      <c r="Z7" s="105" t="s">
        <v>21</v>
      </c>
      <c r="AA7" s="105" t="s">
        <v>22</v>
      </c>
      <c r="AB7" s="105" t="s">
        <v>23</v>
      </c>
      <c r="AC7" s="105" t="s">
        <v>24</v>
      </c>
      <c r="AD7" s="122" t="s">
        <v>25</v>
      </c>
      <c r="AE7" s="105"/>
      <c r="AF7" s="123" t="s">
        <v>26</v>
      </c>
      <c r="AG7" s="119"/>
      <c r="AH7" s="119"/>
    </row>
    <row r="8" spans="1:34" ht="37.5" customHeight="1" x14ac:dyDescent="0.3">
      <c r="A8" s="128"/>
      <c r="B8" s="130"/>
      <c r="C8" s="13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3"/>
      <c r="J8" s="113"/>
      <c r="K8" s="113"/>
      <c r="L8" s="121"/>
      <c r="M8" s="15" t="s">
        <v>32</v>
      </c>
      <c r="N8" s="15" t="s">
        <v>33</v>
      </c>
      <c r="O8" s="15" t="s">
        <v>32</v>
      </c>
      <c r="P8" s="15" t="s">
        <v>33</v>
      </c>
      <c r="Q8" s="109"/>
      <c r="R8" s="29" t="s">
        <v>34</v>
      </c>
      <c r="S8" s="29" t="s">
        <v>35</v>
      </c>
      <c r="T8" s="111"/>
      <c r="U8" s="113"/>
      <c r="V8" s="115"/>
      <c r="W8" s="117"/>
      <c r="X8" s="106"/>
      <c r="Y8" s="106"/>
      <c r="Z8" s="106"/>
      <c r="AA8" s="106"/>
      <c r="AB8" s="106"/>
      <c r="AC8" s="106"/>
      <c r="AD8" s="43" t="s">
        <v>36</v>
      </c>
      <c r="AE8" s="29" t="s">
        <v>37</v>
      </c>
      <c r="AF8" s="124"/>
      <c r="AG8" s="119"/>
      <c r="AH8" s="119"/>
    </row>
    <row r="9" spans="1:34" s="19" customFormat="1" ht="24" customHeight="1" x14ac:dyDescent="0.25">
      <c r="A9" s="16">
        <v>4</v>
      </c>
      <c r="B9" s="17" t="s">
        <v>77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4">
        <f t="shared" ref="V9:AD9" si="0">SUM(V10:V13)</f>
        <v>2.79</v>
      </c>
      <c r="W9" s="75">
        <f t="shared" si="0"/>
        <v>1564725.2775749727</v>
      </c>
      <c r="X9" s="37">
        <f t="shared" si="0"/>
        <v>0</v>
      </c>
      <c r="Y9" s="37">
        <f t="shared" si="0"/>
        <v>0</v>
      </c>
      <c r="Z9" s="37">
        <f t="shared" si="0"/>
        <v>0</v>
      </c>
      <c r="AA9" s="37">
        <f t="shared" si="0"/>
        <v>0</v>
      </c>
      <c r="AB9" s="37">
        <f t="shared" si="0"/>
        <v>0</v>
      </c>
      <c r="AC9" s="37">
        <f t="shared" si="0"/>
        <v>0</v>
      </c>
      <c r="AD9" s="75">
        <f t="shared" si="0"/>
        <v>53</v>
      </c>
      <c r="AE9" s="44"/>
      <c r="AF9" s="44">
        <f>SUM(AF10:AF13)</f>
        <v>2</v>
      </c>
      <c r="AG9" s="73"/>
      <c r="AH9" s="24"/>
    </row>
    <row r="10" spans="1:34" s="72" customFormat="1" ht="30" customHeight="1" x14ac:dyDescent="0.25">
      <c r="A10" s="20">
        <v>1</v>
      </c>
      <c r="B10" s="74" t="s">
        <v>81</v>
      </c>
      <c r="C10" s="100" t="s">
        <v>76</v>
      </c>
      <c r="D10" s="21" t="s">
        <v>78</v>
      </c>
      <c r="E10" s="21" t="s">
        <v>82</v>
      </c>
      <c r="F10" s="21" t="s">
        <v>83</v>
      </c>
      <c r="G10" s="21" t="s">
        <v>72</v>
      </c>
      <c r="H10" s="21" t="s">
        <v>83</v>
      </c>
      <c r="I10" s="21" t="s">
        <v>79</v>
      </c>
      <c r="J10" s="21" t="s">
        <v>79</v>
      </c>
      <c r="K10" s="21" t="s">
        <v>84</v>
      </c>
      <c r="L10" s="21" t="s">
        <v>85</v>
      </c>
      <c r="M10" s="22">
        <v>300582</v>
      </c>
      <c r="N10" s="22">
        <v>8656675</v>
      </c>
      <c r="O10" s="22">
        <v>300288</v>
      </c>
      <c r="P10" s="22">
        <v>8656131</v>
      </c>
      <c r="Q10" s="22">
        <v>18</v>
      </c>
      <c r="R10" s="21" t="s">
        <v>38</v>
      </c>
      <c r="S10" s="21" t="s">
        <v>38</v>
      </c>
      <c r="T10" s="21" t="s">
        <v>86</v>
      </c>
      <c r="U10" s="70" t="s">
        <v>39</v>
      </c>
      <c r="V10" s="45">
        <v>0.67</v>
      </c>
      <c r="W10" s="1">
        <v>249228.50698000801</v>
      </c>
      <c r="X10" s="20"/>
      <c r="Y10" s="20"/>
      <c r="Z10" s="20"/>
      <c r="AA10" s="20"/>
      <c r="AB10" s="20"/>
      <c r="AC10" s="101"/>
      <c r="AD10" s="1">
        <v>15</v>
      </c>
      <c r="AE10" s="71" t="s">
        <v>87</v>
      </c>
      <c r="AF10" s="45"/>
      <c r="AG10" s="23" t="s">
        <v>80</v>
      </c>
      <c r="AH10" s="78" t="s">
        <v>62</v>
      </c>
    </row>
    <row r="11" spans="1:34" s="72" customFormat="1" ht="30" customHeight="1" x14ac:dyDescent="0.25">
      <c r="A11" s="20">
        <v>2</v>
      </c>
      <c r="B11" s="74" t="s">
        <v>88</v>
      </c>
      <c r="C11" s="100" t="s">
        <v>76</v>
      </c>
      <c r="D11" s="21" t="s">
        <v>78</v>
      </c>
      <c r="E11" s="21" t="s">
        <v>82</v>
      </c>
      <c r="F11" s="21" t="s">
        <v>83</v>
      </c>
      <c r="G11" s="21" t="s">
        <v>72</v>
      </c>
      <c r="H11" s="21" t="s">
        <v>83</v>
      </c>
      <c r="I11" s="21" t="s">
        <v>79</v>
      </c>
      <c r="J11" s="21" t="s">
        <v>79</v>
      </c>
      <c r="K11" s="21" t="s">
        <v>84</v>
      </c>
      <c r="L11" s="21" t="s">
        <v>89</v>
      </c>
      <c r="M11" s="22">
        <v>299349</v>
      </c>
      <c r="N11" s="22">
        <v>8654722</v>
      </c>
      <c r="O11" s="22">
        <v>298991</v>
      </c>
      <c r="P11" s="22">
        <v>8654095</v>
      </c>
      <c r="Q11" s="22">
        <v>18</v>
      </c>
      <c r="R11" s="21" t="s">
        <v>38</v>
      </c>
      <c r="S11" s="21" t="s">
        <v>38</v>
      </c>
      <c r="T11" s="21" t="s">
        <v>86</v>
      </c>
      <c r="U11" s="70" t="s">
        <v>39</v>
      </c>
      <c r="V11" s="45">
        <v>0.73</v>
      </c>
      <c r="W11" s="1">
        <v>359053.50610029313</v>
      </c>
      <c r="X11" s="20"/>
      <c r="Y11" s="20"/>
      <c r="Z11" s="20"/>
      <c r="AA11" s="20"/>
      <c r="AB11" s="20"/>
      <c r="AC11" s="101"/>
      <c r="AD11" s="1">
        <v>20</v>
      </c>
      <c r="AE11" s="71" t="s">
        <v>87</v>
      </c>
      <c r="AF11" s="45"/>
      <c r="AG11" s="23" t="s">
        <v>80</v>
      </c>
      <c r="AH11" s="78" t="s">
        <v>62</v>
      </c>
    </row>
    <row r="12" spans="1:34" s="72" customFormat="1" ht="30" customHeight="1" x14ac:dyDescent="0.25">
      <c r="A12" s="20">
        <v>3</v>
      </c>
      <c r="B12" s="74" t="s">
        <v>90</v>
      </c>
      <c r="C12" s="100" t="s">
        <v>76</v>
      </c>
      <c r="D12" s="21" t="s">
        <v>78</v>
      </c>
      <c r="E12" s="21" t="s">
        <v>82</v>
      </c>
      <c r="F12" s="21" t="s">
        <v>83</v>
      </c>
      <c r="G12" s="21" t="s">
        <v>72</v>
      </c>
      <c r="H12" s="21" t="s">
        <v>83</v>
      </c>
      <c r="I12" s="21" t="s">
        <v>79</v>
      </c>
      <c r="J12" s="21" t="s">
        <v>79</v>
      </c>
      <c r="K12" s="21" t="s">
        <v>84</v>
      </c>
      <c r="L12" s="21" t="s">
        <v>91</v>
      </c>
      <c r="M12" s="22">
        <v>298991</v>
      </c>
      <c r="N12" s="22">
        <v>8654095</v>
      </c>
      <c r="O12" s="22">
        <v>298620</v>
      </c>
      <c r="P12" s="22">
        <v>8653547</v>
      </c>
      <c r="Q12" s="22">
        <v>18</v>
      </c>
      <c r="R12" s="21" t="s">
        <v>38</v>
      </c>
      <c r="S12" s="21" t="s">
        <v>38</v>
      </c>
      <c r="T12" s="21" t="s">
        <v>86</v>
      </c>
      <c r="U12" s="70" t="s">
        <v>39</v>
      </c>
      <c r="V12" s="45">
        <v>0.66</v>
      </c>
      <c r="W12" s="1">
        <v>587123.06651236664</v>
      </c>
      <c r="X12" s="20"/>
      <c r="Y12" s="20"/>
      <c r="Z12" s="20"/>
      <c r="AA12" s="20"/>
      <c r="AB12" s="20"/>
      <c r="AC12" s="101"/>
      <c r="AD12" s="1">
        <v>12</v>
      </c>
      <c r="AE12" s="71" t="s">
        <v>87</v>
      </c>
      <c r="AF12" s="45"/>
      <c r="AG12" s="23" t="s">
        <v>80</v>
      </c>
      <c r="AH12" s="78" t="s">
        <v>62</v>
      </c>
    </row>
    <row r="13" spans="1:34" s="72" customFormat="1" ht="30" customHeight="1" x14ac:dyDescent="0.25">
      <c r="A13" s="20">
        <v>4</v>
      </c>
      <c r="B13" s="74" t="s">
        <v>92</v>
      </c>
      <c r="C13" s="100" t="s">
        <v>76</v>
      </c>
      <c r="D13" s="21" t="s">
        <v>78</v>
      </c>
      <c r="E13" s="21" t="s">
        <v>82</v>
      </c>
      <c r="F13" s="21" t="s">
        <v>83</v>
      </c>
      <c r="G13" s="21" t="s">
        <v>72</v>
      </c>
      <c r="H13" s="21" t="s">
        <v>83</v>
      </c>
      <c r="I13" s="21" t="s">
        <v>79</v>
      </c>
      <c r="J13" s="21" t="s">
        <v>79</v>
      </c>
      <c r="K13" s="21" t="s">
        <v>84</v>
      </c>
      <c r="L13" s="21" t="s">
        <v>93</v>
      </c>
      <c r="M13" s="22">
        <v>296652</v>
      </c>
      <c r="N13" s="22">
        <v>8650214</v>
      </c>
      <c r="O13" s="22">
        <v>296532</v>
      </c>
      <c r="P13" s="22">
        <v>8649514</v>
      </c>
      <c r="Q13" s="22">
        <v>18</v>
      </c>
      <c r="R13" s="21" t="s">
        <v>38</v>
      </c>
      <c r="S13" s="21" t="s">
        <v>38</v>
      </c>
      <c r="T13" s="21" t="s">
        <v>86</v>
      </c>
      <c r="U13" s="70" t="s">
        <v>39</v>
      </c>
      <c r="V13" s="45">
        <v>0.73</v>
      </c>
      <c r="W13" s="1">
        <v>369320.1979823049</v>
      </c>
      <c r="X13" s="20"/>
      <c r="Y13" s="20"/>
      <c r="Z13" s="20"/>
      <c r="AA13" s="20"/>
      <c r="AB13" s="20"/>
      <c r="AC13" s="101"/>
      <c r="AD13" s="1">
        <v>6</v>
      </c>
      <c r="AE13" s="71" t="s">
        <v>87</v>
      </c>
      <c r="AF13" s="45">
        <v>2</v>
      </c>
      <c r="AG13" s="23" t="s">
        <v>80</v>
      </c>
      <c r="AH13" s="78" t="s">
        <v>62</v>
      </c>
    </row>
    <row r="14" spans="1:34" s="19" customFormat="1" ht="24" customHeight="1" x14ac:dyDescent="0.25">
      <c r="A14" s="16">
        <v>2</v>
      </c>
      <c r="B14" s="17" t="s">
        <v>105</v>
      </c>
      <c r="C14" s="17"/>
      <c r="D14" s="76"/>
      <c r="E14" s="76"/>
      <c r="F14" s="17"/>
      <c r="G14" s="17"/>
      <c r="H14" s="17"/>
      <c r="I14" s="76"/>
      <c r="J14" s="76"/>
      <c r="K14" s="76"/>
      <c r="L14" s="76"/>
      <c r="M14" s="18"/>
      <c r="N14" s="18"/>
      <c r="O14" s="18"/>
      <c r="P14" s="18"/>
      <c r="Q14" s="18"/>
      <c r="R14" s="76"/>
      <c r="S14" s="76"/>
      <c r="T14" s="76"/>
      <c r="U14" s="76"/>
      <c r="V14" s="44">
        <f t="shared" ref="V14:AD14" si="1">SUM(V15:V16)</f>
        <v>4.7809999999999997</v>
      </c>
      <c r="W14" s="75">
        <f t="shared" si="1"/>
        <v>63156497.056146808</v>
      </c>
      <c r="X14" s="37">
        <f t="shared" si="1"/>
        <v>391</v>
      </c>
      <c r="Y14" s="37">
        <f t="shared" si="1"/>
        <v>195</v>
      </c>
      <c r="Z14" s="37">
        <f t="shared" si="1"/>
        <v>3254.11</v>
      </c>
      <c r="AA14" s="37">
        <f t="shared" si="1"/>
        <v>1994</v>
      </c>
      <c r="AB14" s="37">
        <f t="shared" si="1"/>
        <v>4</v>
      </c>
      <c r="AC14" s="37">
        <f t="shared" si="1"/>
        <v>1</v>
      </c>
      <c r="AD14" s="75">
        <f t="shared" si="1"/>
        <v>93.5</v>
      </c>
      <c r="AE14" s="44"/>
      <c r="AF14" s="44">
        <f>SUM(AF15:AF16)</f>
        <v>5.6139999999999999</v>
      </c>
      <c r="AG14" s="73"/>
      <c r="AH14" s="24"/>
    </row>
    <row r="15" spans="1:34" s="72" customFormat="1" ht="30" customHeight="1" x14ac:dyDescent="0.25">
      <c r="A15" s="20">
        <v>1</v>
      </c>
      <c r="B15" s="74" t="s">
        <v>94</v>
      </c>
      <c r="C15" s="31" t="s">
        <v>41</v>
      </c>
      <c r="D15" s="21" t="s">
        <v>95</v>
      </c>
      <c r="E15" s="21" t="s">
        <v>96</v>
      </c>
      <c r="F15" s="21" t="s">
        <v>97</v>
      </c>
      <c r="G15" s="21" t="s">
        <v>72</v>
      </c>
      <c r="H15" s="21" t="s">
        <v>98</v>
      </c>
      <c r="I15" s="21" t="s">
        <v>99</v>
      </c>
      <c r="J15" s="21" t="s">
        <v>100</v>
      </c>
      <c r="K15" s="21" t="s">
        <v>101</v>
      </c>
      <c r="L15" s="21" t="s">
        <v>102</v>
      </c>
      <c r="M15" s="22">
        <v>618396.15040000004</v>
      </c>
      <c r="N15" s="22">
        <v>8622690.8670000006</v>
      </c>
      <c r="O15" s="22">
        <v>621601.24439999997</v>
      </c>
      <c r="P15" s="22">
        <v>8624965.5808000006</v>
      </c>
      <c r="Q15" s="22">
        <v>18</v>
      </c>
      <c r="R15" s="21" t="s">
        <v>38</v>
      </c>
      <c r="S15" s="21"/>
      <c r="T15" s="21" t="s">
        <v>103</v>
      </c>
      <c r="U15" s="70" t="s">
        <v>39</v>
      </c>
      <c r="V15" s="45">
        <v>4.3849999999999998</v>
      </c>
      <c r="W15" s="1">
        <v>61340391.226688005</v>
      </c>
      <c r="X15" s="20">
        <v>158</v>
      </c>
      <c r="Y15" s="20">
        <v>80</v>
      </c>
      <c r="Z15" s="20">
        <v>1200</v>
      </c>
      <c r="AA15" s="20"/>
      <c r="AB15" s="20">
        <v>2</v>
      </c>
      <c r="AC15" s="101"/>
      <c r="AD15" s="1">
        <v>93</v>
      </c>
      <c r="AE15" s="71" t="s">
        <v>104</v>
      </c>
      <c r="AF15" s="45">
        <v>4.5</v>
      </c>
      <c r="AG15" s="23" t="s">
        <v>71</v>
      </c>
      <c r="AH15" s="78" t="s">
        <v>62</v>
      </c>
    </row>
    <row r="16" spans="1:34" s="72" customFormat="1" ht="30" customHeight="1" x14ac:dyDescent="0.25">
      <c r="A16" s="20">
        <v>2</v>
      </c>
      <c r="B16" s="74" t="s">
        <v>106</v>
      </c>
      <c r="C16" s="31" t="s">
        <v>41</v>
      </c>
      <c r="D16" s="21" t="s">
        <v>95</v>
      </c>
      <c r="E16" s="21" t="s">
        <v>107</v>
      </c>
      <c r="F16" s="21" t="s">
        <v>107</v>
      </c>
      <c r="G16" s="21" t="s">
        <v>75</v>
      </c>
      <c r="H16" s="21" t="s">
        <v>108</v>
      </c>
      <c r="I16" s="21" t="s">
        <v>99</v>
      </c>
      <c r="J16" s="21" t="s">
        <v>109</v>
      </c>
      <c r="K16" s="21" t="s">
        <v>110</v>
      </c>
      <c r="L16" s="21" t="s">
        <v>111</v>
      </c>
      <c r="M16" s="22">
        <v>618237</v>
      </c>
      <c r="N16" s="22">
        <v>8543501</v>
      </c>
      <c r="O16" s="22">
        <v>618560</v>
      </c>
      <c r="P16" s="22">
        <v>8543566</v>
      </c>
      <c r="Q16" s="22">
        <v>18</v>
      </c>
      <c r="R16" s="21" t="s">
        <v>38</v>
      </c>
      <c r="S16" s="21" t="s">
        <v>38</v>
      </c>
      <c r="T16" s="21" t="s">
        <v>112</v>
      </c>
      <c r="U16" s="70" t="s">
        <v>39</v>
      </c>
      <c r="V16" s="45">
        <v>0.39600000000000002</v>
      </c>
      <c r="W16" s="1">
        <v>1816105.8294588004</v>
      </c>
      <c r="X16" s="20">
        <v>233</v>
      </c>
      <c r="Y16" s="20">
        <v>115</v>
      </c>
      <c r="Z16" s="20">
        <v>2054.11</v>
      </c>
      <c r="AA16" s="20">
        <v>1994</v>
      </c>
      <c r="AB16" s="20">
        <v>2</v>
      </c>
      <c r="AC16" s="20">
        <v>1</v>
      </c>
      <c r="AD16" s="1">
        <v>0.5</v>
      </c>
      <c r="AE16" s="71" t="s">
        <v>113</v>
      </c>
      <c r="AF16" s="45">
        <v>1.1140000000000001</v>
      </c>
      <c r="AG16" s="23" t="s">
        <v>114</v>
      </c>
      <c r="AH16" s="78" t="s">
        <v>62</v>
      </c>
    </row>
    <row r="17" spans="1:34" s="19" customFormat="1" ht="24" customHeight="1" x14ac:dyDescent="0.25">
      <c r="A17" s="16">
        <v>2</v>
      </c>
      <c r="B17" s="17" t="s">
        <v>115</v>
      </c>
      <c r="C17" s="17"/>
      <c r="D17" s="76"/>
      <c r="E17" s="76"/>
      <c r="F17" s="17"/>
      <c r="G17" s="17"/>
      <c r="H17" s="17"/>
      <c r="I17" s="76"/>
      <c r="J17" s="76"/>
      <c r="K17" s="76"/>
      <c r="L17" s="76"/>
      <c r="M17" s="18"/>
      <c r="N17" s="18"/>
      <c r="O17" s="18"/>
      <c r="P17" s="18"/>
      <c r="Q17" s="18"/>
      <c r="R17" s="76"/>
      <c r="S17" s="76"/>
      <c r="T17" s="76"/>
      <c r="U17" s="76"/>
      <c r="V17" s="44">
        <f t="shared" ref="V17:AD17" si="2">SUM(V18:V19)</f>
        <v>4.2</v>
      </c>
      <c r="W17" s="75">
        <f t="shared" si="2"/>
        <v>14871443.612300001</v>
      </c>
      <c r="X17" s="37">
        <f t="shared" si="2"/>
        <v>80</v>
      </c>
      <c r="Y17" s="37">
        <f t="shared" si="2"/>
        <v>30</v>
      </c>
      <c r="Z17" s="37">
        <f t="shared" si="2"/>
        <v>0</v>
      </c>
      <c r="AA17" s="37">
        <f t="shared" si="2"/>
        <v>0</v>
      </c>
      <c r="AB17" s="37">
        <f t="shared" si="2"/>
        <v>0</v>
      </c>
      <c r="AC17" s="37">
        <f t="shared" si="2"/>
        <v>1</v>
      </c>
      <c r="AD17" s="75">
        <f t="shared" si="2"/>
        <v>3</v>
      </c>
      <c r="AE17" s="44"/>
      <c r="AF17" s="44">
        <f>SUM(AF18:AF19)</f>
        <v>0</v>
      </c>
      <c r="AG17" s="73"/>
      <c r="AH17" s="24"/>
    </row>
    <row r="18" spans="1:34" s="72" customFormat="1" ht="30" customHeight="1" x14ac:dyDescent="0.25">
      <c r="A18" s="20">
        <v>1</v>
      </c>
      <c r="B18" s="74" t="s">
        <v>116</v>
      </c>
      <c r="C18" s="31" t="s">
        <v>41</v>
      </c>
      <c r="D18" s="21" t="s">
        <v>95</v>
      </c>
      <c r="E18" s="21" t="s">
        <v>117</v>
      </c>
      <c r="F18" s="21" t="s">
        <v>118</v>
      </c>
      <c r="G18" s="21" t="s">
        <v>72</v>
      </c>
      <c r="H18" s="21" t="s">
        <v>119</v>
      </c>
      <c r="I18" s="21" t="s">
        <v>120</v>
      </c>
      <c r="J18" s="21" t="s">
        <v>121</v>
      </c>
      <c r="K18" s="21" t="s">
        <v>122</v>
      </c>
      <c r="L18" s="21" t="s">
        <v>123</v>
      </c>
      <c r="M18" s="22">
        <v>814578</v>
      </c>
      <c r="N18" s="22">
        <v>8398902</v>
      </c>
      <c r="O18" s="22">
        <v>814825</v>
      </c>
      <c r="P18" s="22">
        <v>8400363</v>
      </c>
      <c r="Q18" s="22">
        <v>18</v>
      </c>
      <c r="R18" s="21" t="s">
        <v>38</v>
      </c>
      <c r="S18" s="21" t="s">
        <v>38</v>
      </c>
      <c r="T18" s="21" t="s">
        <v>124</v>
      </c>
      <c r="U18" s="70" t="s">
        <v>39</v>
      </c>
      <c r="V18" s="45">
        <v>3.2</v>
      </c>
      <c r="W18" s="1">
        <v>11397982.62888</v>
      </c>
      <c r="X18" s="20">
        <v>50</v>
      </c>
      <c r="Y18" s="20">
        <v>20</v>
      </c>
      <c r="Z18" s="20"/>
      <c r="AA18" s="20"/>
      <c r="AB18" s="20"/>
      <c r="AC18" s="101"/>
      <c r="AD18" s="1"/>
      <c r="AE18" s="71"/>
      <c r="AF18" s="45"/>
      <c r="AG18" s="23" t="s">
        <v>80</v>
      </c>
      <c r="AH18" s="78" t="s">
        <v>62</v>
      </c>
    </row>
    <row r="19" spans="1:34" s="72" customFormat="1" ht="30" customHeight="1" x14ac:dyDescent="0.25">
      <c r="A19" s="20">
        <v>2</v>
      </c>
      <c r="B19" s="74" t="s">
        <v>125</v>
      </c>
      <c r="C19" s="31" t="s">
        <v>41</v>
      </c>
      <c r="D19" s="21" t="s">
        <v>95</v>
      </c>
      <c r="E19" s="21" t="s">
        <v>117</v>
      </c>
      <c r="F19" s="21" t="s">
        <v>118</v>
      </c>
      <c r="G19" s="21" t="s">
        <v>72</v>
      </c>
      <c r="H19" s="21" t="s">
        <v>126</v>
      </c>
      <c r="I19" s="21" t="s">
        <v>120</v>
      </c>
      <c r="J19" s="21" t="s">
        <v>121</v>
      </c>
      <c r="K19" s="21" t="s">
        <v>122</v>
      </c>
      <c r="L19" s="21" t="s">
        <v>127</v>
      </c>
      <c r="M19" s="22">
        <v>809646</v>
      </c>
      <c r="N19" s="22">
        <v>8374170</v>
      </c>
      <c r="O19" s="22">
        <v>808761</v>
      </c>
      <c r="P19" s="22">
        <v>8374537</v>
      </c>
      <c r="Q19" s="22">
        <v>18</v>
      </c>
      <c r="R19" s="21" t="s">
        <v>38</v>
      </c>
      <c r="S19" s="21"/>
      <c r="T19" s="21" t="s">
        <v>128</v>
      </c>
      <c r="U19" s="70" t="s">
        <v>39</v>
      </c>
      <c r="V19" s="45">
        <v>1</v>
      </c>
      <c r="W19" s="1">
        <v>3473460.9834200004</v>
      </c>
      <c r="X19" s="20">
        <v>30</v>
      </c>
      <c r="Y19" s="20">
        <v>10</v>
      </c>
      <c r="Z19" s="20"/>
      <c r="AA19" s="20"/>
      <c r="AB19" s="20"/>
      <c r="AC19" s="101">
        <v>1</v>
      </c>
      <c r="AD19" s="1">
        <v>3</v>
      </c>
      <c r="AE19" s="71" t="s">
        <v>129</v>
      </c>
      <c r="AF19" s="45"/>
      <c r="AG19" s="23" t="s">
        <v>80</v>
      </c>
      <c r="AH19" s="99" t="s">
        <v>74</v>
      </c>
    </row>
    <row r="20" spans="1:34" ht="24.95" customHeight="1" x14ac:dyDescent="0.3">
      <c r="A20" s="32">
        <f>A9+A14+A17</f>
        <v>8</v>
      </c>
      <c r="B20" s="33"/>
      <c r="C20" s="33"/>
      <c r="D20" s="33"/>
      <c r="E20" s="33"/>
      <c r="F20" s="102" t="s">
        <v>42</v>
      </c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4"/>
      <c r="U20" s="32"/>
      <c r="V20" s="64">
        <f t="shared" ref="V20:AD20" si="3">V9+V14+V17</f>
        <v>11.771000000000001</v>
      </c>
      <c r="W20" s="34">
        <f t="shared" si="3"/>
        <v>79592665.94602178</v>
      </c>
      <c r="X20" s="35">
        <f t="shared" si="3"/>
        <v>471</v>
      </c>
      <c r="Y20" s="35">
        <f t="shared" si="3"/>
        <v>225</v>
      </c>
      <c r="Z20" s="35">
        <f t="shared" si="3"/>
        <v>3254.11</v>
      </c>
      <c r="AA20" s="35">
        <f t="shared" si="3"/>
        <v>1994</v>
      </c>
      <c r="AB20" s="35">
        <f t="shared" si="3"/>
        <v>4</v>
      </c>
      <c r="AC20" s="35">
        <f t="shared" si="3"/>
        <v>2</v>
      </c>
      <c r="AD20" s="34">
        <f t="shared" si="3"/>
        <v>149.5</v>
      </c>
      <c r="AE20" s="32"/>
      <c r="AF20" s="64">
        <f>AF9+AF14+AF17</f>
        <v>7.6139999999999999</v>
      </c>
      <c r="AG20" s="36"/>
      <c r="AH20" s="3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3"/>
      <c r="W21" s="14"/>
      <c r="X21" s="13"/>
      <c r="Y21" s="13"/>
      <c r="Z21" s="13"/>
      <c r="AA21" s="13"/>
      <c r="AB21" s="13"/>
      <c r="AC21" s="13"/>
      <c r="AD21" s="14"/>
      <c r="AE21" s="10"/>
      <c r="AF21" s="63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3"/>
      <c r="W22" s="14"/>
      <c r="X22" s="13"/>
      <c r="Y22" s="13"/>
      <c r="Z22" s="13"/>
      <c r="AA22" s="13"/>
      <c r="AB22" s="13"/>
      <c r="AC22" s="13"/>
      <c r="AD22" s="14"/>
      <c r="AE22" s="10"/>
      <c r="AF22" s="63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3"/>
      <c r="W23" s="14"/>
      <c r="X23" s="13"/>
      <c r="Y23" s="13"/>
      <c r="Z23" s="13"/>
      <c r="AA23" s="13"/>
      <c r="AB23" s="13"/>
      <c r="AC23" s="13"/>
      <c r="AD23" s="14"/>
      <c r="AE23" s="10"/>
      <c r="AF23" s="63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3"/>
      <c r="W24" s="14"/>
      <c r="X24" s="13"/>
      <c r="Y24" s="13"/>
      <c r="Z24" s="13"/>
      <c r="AA24" s="13"/>
      <c r="AB24" s="13"/>
      <c r="AC24" s="13"/>
      <c r="AD24" s="14"/>
      <c r="AE24" s="10"/>
      <c r="AF24" s="63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3"/>
      <c r="W25" s="14"/>
      <c r="X25" s="13"/>
      <c r="Y25" s="13"/>
      <c r="Z25" s="13"/>
      <c r="AA25" s="13"/>
      <c r="AB25" s="13"/>
      <c r="AC25" s="13"/>
      <c r="AD25" s="14"/>
      <c r="AE25" s="10"/>
      <c r="AF25" s="63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3"/>
      <c r="W26" s="14"/>
      <c r="X26" s="13"/>
      <c r="Y26" s="13"/>
      <c r="Z26" s="13"/>
      <c r="AA26" s="13"/>
      <c r="AB26" s="13"/>
      <c r="AC26" s="13"/>
      <c r="AD26" s="14"/>
      <c r="AE26" s="10"/>
      <c r="AF26" s="63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3"/>
      <c r="W27" s="14"/>
      <c r="X27" s="13"/>
      <c r="Y27" s="13"/>
      <c r="Z27" s="13"/>
      <c r="AA27" s="13"/>
      <c r="AB27" s="13"/>
      <c r="AC27" s="13"/>
      <c r="AD27" s="14"/>
      <c r="AE27" s="10"/>
      <c r="AF27" s="63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3"/>
      <c r="W28" s="14"/>
      <c r="X28" s="13"/>
      <c r="Y28" s="13"/>
      <c r="Z28" s="13"/>
      <c r="AA28" s="13"/>
      <c r="AB28" s="13"/>
      <c r="AC28" s="13"/>
      <c r="AD28" s="14"/>
      <c r="AE28" s="10"/>
      <c r="AF28" s="63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3"/>
      <c r="W912" s="14"/>
      <c r="X912" s="13"/>
      <c r="Y912" s="13"/>
      <c r="Z912" s="13"/>
      <c r="AA912" s="13"/>
      <c r="AB912" s="13"/>
      <c r="AC912" s="13"/>
      <c r="AD912" s="14"/>
      <c r="AE912" s="10"/>
      <c r="AF912" s="63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3"/>
      <c r="W913" s="14"/>
      <c r="X913" s="13"/>
      <c r="Y913" s="13"/>
      <c r="Z913" s="13"/>
      <c r="AA913" s="13"/>
      <c r="AB913" s="13"/>
      <c r="AC913" s="13"/>
      <c r="AD913" s="14"/>
      <c r="AE913" s="10"/>
      <c r="AF913" s="63"/>
      <c r="AG913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20:T20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7"/>
  <sheetViews>
    <sheetView zoomScale="75" zoomScaleNormal="75" workbookViewId="0">
      <selection activeCell="B4" sqref="B4:B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8" t="s">
        <v>43</v>
      </c>
      <c r="B1" s="138"/>
      <c r="C1" s="138"/>
      <c r="D1" s="138"/>
      <c r="E1" s="138"/>
    </row>
    <row r="2" spans="1:5" ht="25.5" customHeight="1" x14ac:dyDescent="0.25">
      <c r="A2" s="121" t="s">
        <v>44</v>
      </c>
      <c r="B2" s="121" t="s">
        <v>45</v>
      </c>
      <c r="C2" s="134" t="s">
        <v>46</v>
      </c>
      <c r="D2" s="140"/>
      <c r="E2" s="121" t="s">
        <v>47</v>
      </c>
    </row>
    <row r="3" spans="1:5" ht="25.5" customHeight="1" x14ac:dyDescent="0.25">
      <c r="A3" s="139"/>
      <c r="B3" s="139"/>
      <c r="C3" s="38" t="s">
        <v>48</v>
      </c>
      <c r="D3" s="39" t="s">
        <v>49</v>
      </c>
      <c r="E3" s="139"/>
    </row>
    <row r="4" spans="1:5" ht="15" customHeight="1" x14ac:dyDescent="0.25">
      <c r="A4" s="40">
        <v>1</v>
      </c>
      <c r="B4" s="41" t="s">
        <v>77</v>
      </c>
      <c r="C4" s="41">
        <v>0</v>
      </c>
      <c r="D4" s="41">
        <v>4</v>
      </c>
      <c r="E4" s="41">
        <f>C4+D4</f>
        <v>4</v>
      </c>
    </row>
    <row r="5" spans="1:5" ht="15" customHeight="1" x14ac:dyDescent="0.25">
      <c r="A5" s="40">
        <v>2</v>
      </c>
      <c r="B5" s="41" t="s">
        <v>105</v>
      </c>
      <c r="C5" s="41">
        <v>2</v>
      </c>
      <c r="D5" s="41">
        <v>0</v>
      </c>
      <c r="E5" s="41">
        <f>C5+D5</f>
        <v>2</v>
      </c>
    </row>
    <row r="6" spans="1:5" ht="15" customHeight="1" x14ac:dyDescent="0.25">
      <c r="A6" s="40">
        <v>3</v>
      </c>
      <c r="B6" s="41" t="s">
        <v>115</v>
      </c>
      <c r="C6" s="41">
        <v>2</v>
      </c>
      <c r="D6" s="41">
        <v>0</v>
      </c>
      <c r="E6" s="41">
        <f>C6+D6</f>
        <v>2</v>
      </c>
    </row>
    <row r="7" spans="1:5" ht="18.95" customHeight="1" x14ac:dyDescent="0.25">
      <c r="A7" s="137" t="s">
        <v>47</v>
      </c>
      <c r="B7" s="137"/>
      <c r="C7" s="42">
        <f>SUM(C4:C6)</f>
        <v>4</v>
      </c>
      <c r="D7" s="42">
        <f>SUM(D4:D6)</f>
        <v>4</v>
      </c>
      <c r="E7" s="42">
        <f>SUM(E4:E6)</f>
        <v>8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3"/>
  <sheetViews>
    <sheetView showGridLines="0" workbookViewId="0">
      <selection activeCell="R20" sqref="R2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/>
      <c r="AA2"/>
      <c r="AB2"/>
      <c r="AC2"/>
    </row>
    <row r="3" spans="1:30" ht="14.45" customHeight="1" x14ac:dyDescent="0.25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/>
      <c r="AA3"/>
      <c r="AB3"/>
      <c r="AC3"/>
    </row>
    <row r="4" spans="1:30" x14ac:dyDescent="0.25">
      <c r="A4" s="169" t="s">
        <v>50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/>
      <c r="AA4"/>
      <c r="AB4"/>
      <c r="AC4"/>
    </row>
    <row r="5" spans="1:30" ht="21" customHeight="1" x14ac:dyDescent="0.25">
      <c r="A5" s="170" t="s">
        <v>44</v>
      </c>
      <c r="B5" s="170" t="s">
        <v>51</v>
      </c>
      <c r="C5" s="171" t="s">
        <v>52</v>
      </c>
      <c r="D5" s="173" t="s">
        <v>53</v>
      </c>
      <c r="E5" s="174"/>
      <c r="F5" s="175"/>
      <c r="G5" s="173" t="s">
        <v>54</v>
      </c>
      <c r="H5" s="174"/>
      <c r="I5" s="175"/>
      <c r="J5" s="179" t="s">
        <v>0</v>
      </c>
      <c r="K5" s="180"/>
      <c r="L5" s="181"/>
      <c r="M5" s="144" t="s">
        <v>55</v>
      </c>
      <c r="N5" s="145"/>
      <c r="O5" s="145"/>
      <c r="P5" s="145"/>
      <c r="Q5" s="145"/>
      <c r="R5" s="145"/>
      <c r="S5" s="145"/>
      <c r="T5" s="145"/>
      <c r="U5" s="146"/>
      <c r="V5" s="185" t="s">
        <v>56</v>
      </c>
      <c r="W5" s="186"/>
      <c r="X5" s="186"/>
      <c r="Y5" s="186"/>
      <c r="Z5" s="186"/>
      <c r="AA5" s="186"/>
      <c r="AB5" s="186"/>
      <c r="AC5" s="186"/>
      <c r="AD5" s="187"/>
    </row>
    <row r="6" spans="1:30" ht="21" customHeight="1" x14ac:dyDescent="0.25">
      <c r="A6" s="170"/>
      <c r="B6" s="170"/>
      <c r="C6" s="172"/>
      <c r="D6" s="176"/>
      <c r="E6" s="177"/>
      <c r="F6" s="178"/>
      <c r="G6" s="176"/>
      <c r="H6" s="177"/>
      <c r="I6" s="178"/>
      <c r="J6" s="182"/>
      <c r="K6" s="183"/>
      <c r="L6" s="184"/>
      <c r="M6" s="144" t="s">
        <v>57</v>
      </c>
      <c r="N6" s="145"/>
      <c r="O6" s="146"/>
      <c r="P6" s="188" t="s">
        <v>58</v>
      </c>
      <c r="Q6" s="189"/>
      <c r="R6" s="190"/>
      <c r="S6" s="144" t="s">
        <v>59</v>
      </c>
      <c r="T6" s="145"/>
      <c r="U6" s="146"/>
      <c r="V6" s="163" t="s">
        <v>48</v>
      </c>
      <c r="W6" s="164"/>
      <c r="X6" s="164"/>
      <c r="Y6" s="165"/>
      <c r="Z6" s="143" t="s">
        <v>49</v>
      </c>
      <c r="AA6" s="143"/>
      <c r="AB6" s="143"/>
      <c r="AC6" s="143"/>
      <c r="AD6" s="191" t="s">
        <v>42</v>
      </c>
    </row>
    <row r="7" spans="1:30" ht="30" customHeight="1" x14ac:dyDescent="0.25">
      <c r="A7" s="170"/>
      <c r="B7" s="170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7" t="s">
        <v>63</v>
      </c>
      <c r="AD7" s="192"/>
    </row>
    <row r="8" spans="1:30" x14ac:dyDescent="0.25">
      <c r="A8" s="51">
        <v>1</v>
      </c>
      <c r="B8" s="52">
        <v>15</v>
      </c>
      <c r="C8" s="53" t="s">
        <v>77</v>
      </c>
      <c r="D8" s="97">
        <v>0</v>
      </c>
      <c r="E8" s="97">
        <v>1</v>
      </c>
      <c r="F8" s="86">
        <f t="shared" ref="F8:F10" si="0">D8+E8</f>
        <v>1</v>
      </c>
      <c r="G8" s="97">
        <v>0</v>
      </c>
      <c r="H8" s="98">
        <v>4</v>
      </c>
      <c r="I8" s="86">
        <f t="shared" ref="I8:I10" si="1">G8+H8</f>
        <v>4</v>
      </c>
      <c r="J8" s="90">
        <v>0</v>
      </c>
      <c r="K8" s="90">
        <v>0</v>
      </c>
      <c r="L8" s="86">
        <f t="shared" ref="L8:L10" si="2">J8+K8</f>
        <v>0</v>
      </c>
      <c r="M8" s="91">
        <v>0</v>
      </c>
      <c r="N8" s="91">
        <v>53</v>
      </c>
      <c r="O8" s="87">
        <f t="shared" ref="O8:O10" si="3">M8+N8</f>
        <v>53</v>
      </c>
      <c r="P8" s="92">
        <v>0</v>
      </c>
      <c r="Q8" s="92">
        <v>2.79</v>
      </c>
      <c r="R8" s="88">
        <f t="shared" ref="R8:R10" si="4">P8+Q8</f>
        <v>2.79</v>
      </c>
      <c r="S8" s="1">
        <v>0</v>
      </c>
      <c r="T8" s="1">
        <v>1564725.2775749727</v>
      </c>
      <c r="U8" s="87">
        <f t="shared" ref="U8:U10" si="5">S8+T8</f>
        <v>1564725.2775749727</v>
      </c>
      <c r="V8" s="56">
        <v>0</v>
      </c>
      <c r="W8" s="56">
        <v>0</v>
      </c>
      <c r="X8" s="56">
        <v>0</v>
      </c>
      <c r="Y8" s="86">
        <f t="shared" ref="Y8:Y10" si="6">V8+W8+X8</f>
        <v>0</v>
      </c>
      <c r="Z8" s="56">
        <v>0</v>
      </c>
      <c r="AA8" s="56">
        <v>0</v>
      </c>
      <c r="AB8" s="56">
        <v>4</v>
      </c>
      <c r="AC8" s="86">
        <f t="shared" ref="AC8:AC10" si="7">Z8+AA8+AB8</f>
        <v>4</v>
      </c>
      <c r="AD8" s="89">
        <f t="shared" ref="AD8:AD11" si="8">Y8+AC8</f>
        <v>4</v>
      </c>
    </row>
    <row r="9" spans="1:30" x14ac:dyDescent="0.25">
      <c r="A9" s="51">
        <v>2</v>
      </c>
      <c r="B9" s="52">
        <v>5</v>
      </c>
      <c r="C9" s="53" t="s">
        <v>105</v>
      </c>
      <c r="D9" s="97">
        <v>2</v>
      </c>
      <c r="E9" s="97">
        <v>0</v>
      </c>
      <c r="F9" s="86">
        <f t="shared" ref="F9" si="9">D9+E9</f>
        <v>2</v>
      </c>
      <c r="G9" s="97">
        <v>2</v>
      </c>
      <c r="H9" s="98">
        <v>0</v>
      </c>
      <c r="I9" s="86">
        <f t="shared" ref="I9" si="10">G9+H9</f>
        <v>2</v>
      </c>
      <c r="J9" s="90">
        <v>391</v>
      </c>
      <c r="K9" s="90">
        <v>0</v>
      </c>
      <c r="L9" s="86">
        <f t="shared" ref="L9" si="11">J9+K9</f>
        <v>391</v>
      </c>
      <c r="M9" s="91">
        <v>93.5</v>
      </c>
      <c r="N9" s="91">
        <v>0</v>
      </c>
      <c r="O9" s="87">
        <f t="shared" ref="O9" si="12">M9+N9</f>
        <v>93.5</v>
      </c>
      <c r="P9" s="92">
        <v>4.7809999999999997</v>
      </c>
      <c r="Q9" s="92">
        <v>0</v>
      </c>
      <c r="R9" s="88">
        <f t="shared" ref="R9" si="13">P9+Q9</f>
        <v>4.7809999999999997</v>
      </c>
      <c r="S9" s="1">
        <v>63156497.056146808</v>
      </c>
      <c r="T9" s="1">
        <v>0</v>
      </c>
      <c r="U9" s="87">
        <f t="shared" ref="U9" si="14">S9+T9</f>
        <v>63156497.056146808</v>
      </c>
      <c r="V9" s="56">
        <v>0</v>
      </c>
      <c r="W9" s="56">
        <v>0</v>
      </c>
      <c r="X9" s="56">
        <v>2</v>
      </c>
      <c r="Y9" s="86">
        <f t="shared" ref="Y9" si="15">V9+W9+X9</f>
        <v>2</v>
      </c>
      <c r="Z9" s="56">
        <v>0</v>
      </c>
      <c r="AA9" s="56">
        <v>0</v>
      </c>
      <c r="AB9" s="56">
        <v>0</v>
      </c>
      <c r="AC9" s="86">
        <f t="shared" ref="AC9" si="16">Z9+AA9+AB9</f>
        <v>0</v>
      </c>
      <c r="AD9" s="89">
        <f t="shared" ref="AD9" si="17">Y9+AC9</f>
        <v>2</v>
      </c>
    </row>
    <row r="10" spans="1:30" x14ac:dyDescent="0.25">
      <c r="A10" s="51">
        <v>3</v>
      </c>
      <c r="B10" s="52">
        <v>8</v>
      </c>
      <c r="C10" s="53" t="s">
        <v>115</v>
      </c>
      <c r="D10" s="97">
        <v>1</v>
      </c>
      <c r="E10" s="97">
        <v>0</v>
      </c>
      <c r="F10" s="86">
        <f t="shared" si="0"/>
        <v>1</v>
      </c>
      <c r="G10" s="98">
        <v>2</v>
      </c>
      <c r="H10" s="98">
        <v>0</v>
      </c>
      <c r="I10" s="86">
        <f t="shared" si="1"/>
        <v>2</v>
      </c>
      <c r="J10" s="54">
        <v>80</v>
      </c>
      <c r="K10" s="54">
        <v>0</v>
      </c>
      <c r="L10" s="86">
        <f t="shared" si="2"/>
        <v>80</v>
      </c>
      <c r="M10" s="55">
        <v>3</v>
      </c>
      <c r="N10" s="55">
        <v>0</v>
      </c>
      <c r="O10" s="87">
        <f t="shared" si="3"/>
        <v>3</v>
      </c>
      <c r="P10" s="45">
        <v>4.2</v>
      </c>
      <c r="Q10" s="45">
        <v>0</v>
      </c>
      <c r="R10" s="88">
        <f t="shared" si="4"/>
        <v>4.2</v>
      </c>
      <c r="S10" s="1">
        <v>14871443.612300001</v>
      </c>
      <c r="T10" s="1">
        <v>0</v>
      </c>
      <c r="U10" s="87">
        <f t="shared" si="5"/>
        <v>14871443.612300001</v>
      </c>
      <c r="V10" s="54">
        <v>0</v>
      </c>
      <c r="W10" s="54">
        <v>1</v>
      </c>
      <c r="X10" s="54">
        <v>1</v>
      </c>
      <c r="Y10" s="86">
        <f t="shared" si="6"/>
        <v>2</v>
      </c>
      <c r="Z10" s="54">
        <v>0</v>
      </c>
      <c r="AA10" s="54">
        <v>0</v>
      </c>
      <c r="AB10" s="54">
        <v>0</v>
      </c>
      <c r="AC10" s="86">
        <f t="shared" si="7"/>
        <v>0</v>
      </c>
      <c r="AD10" s="89">
        <f t="shared" si="8"/>
        <v>2</v>
      </c>
    </row>
    <row r="11" spans="1:30" s="57" customFormat="1" ht="14.25" x14ac:dyDescent="0.2">
      <c r="A11" s="158" t="s">
        <v>64</v>
      </c>
      <c r="B11" s="159"/>
      <c r="C11" s="160"/>
      <c r="D11" s="93">
        <f t="shared" ref="D11:AB11" si="18">SUM(D8:D10)</f>
        <v>3</v>
      </c>
      <c r="E11" s="93">
        <f t="shared" si="18"/>
        <v>1</v>
      </c>
      <c r="F11" s="141">
        <f t="shared" si="18"/>
        <v>4</v>
      </c>
      <c r="G11" s="93">
        <f t="shared" si="18"/>
        <v>4</v>
      </c>
      <c r="H11" s="93">
        <f t="shared" si="18"/>
        <v>4</v>
      </c>
      <c r="I11" s="141">
        <f t="shared" si="18"/>
        <v>8</v>
      </c>
      <c r="J11" s="93">
        <f t="shared" si="18"/>
        <v>471</v>
      </c>
      <c r="K11" s="93">
        <f t="shared" si="18"/>
        <v>0</v>
      </c>
      <c r="L11" s="93">
        <f t="shared" si="18"/>
        <v>471</v>
      </c>
      <c r="M11" s="94">
        <f t="shared" si="18"/>
        <v>96.5</v>
      </c>
      <c r="N11" s="94">
        <f t="shared" si="18"/>
        <v>53</v>
      </c>
      <c r="O11" s="161">
        <f t="shared" si="18"/>
        <v>149.5</v>
      </c>
      <c r="P11" s="95">
        <f t="shared" si="18"/>
        <v>8.9809999999999999</v>
      </c>
      <c r="Q11" s="95">
        <f t="shared" si="18"/>
        <v>2.79</v>
      </c>
      <c r="R11" s="166">
        <f t="shared" si="18"/>
        <v>11.771000000000001</v>
      </c>
      <c r="S11" s="94">
        <f t="shared" si="18"/>
        <v>78027940.668446809</v>
      </c>
      <c r="T11" s="94">
        <f t="shared" si="18"/>
        <v>1564725.2775749727</v>
      </c>
      <c r="U11" s="161">
        <f t="shared" si="18"/>
        <v>79592665.94602178</v>
      </c>
      <c r="V11" s="93">
        <f t="shared" si="18"/>
        <v>0</v>
      </c>
      <c r="W11" s="93">
        <f t="shared" si="18"/>
        <v>1</v>
      </c>
      <c r="X11" s="93">
        <f t="shared" si="18"/>
        <v>3</v>
      </c>
      <c r="Y11" s="93">
        <f t="shared" si="18"/>
        <v>4</v>
      </c>
      <c r="Z11" s="93">
        <f t="shared" si="18"/>
        <v>0</v>
      </c>
      <c r="AA11" s="93">
        <f t="shared" si="18"/>
        <v>0</v>
      </c>
      <c r="AB11" s="93">
        <f t="shared" si="18"/>
        <v>4</v>
      </c>
      <c r="AC11" s="93">
        <f>Z11+AA11+AB11</f>
        <v>4</v>
      </c>
      <c r="AD11" s="148">
        <f t="shared" si="8"/>
        <v>8</v>
      </c>
    </row>
    <row r="12" spans="1:30" s="58" customFormat="1" x14ac:dyDescent="0.2">
      <c r="A12" s="150" t="s">
        <v>42</v>
      </c>
      <c r="B12" s="150"/>
      <c r="C12" s="150"/>
      <c r="D12" s="151">
        <f>D11+E11</f>
        <v>4</v>
      </c>
      <c r="E12" s="152"/>
      <c r="F12" s="142"/>
      <c r="G12" s="151">
        <f>G11+H11</f>
        <v>8</v>
      </c>
      <c r="H12" s="152"/>
      <c r="I12" s="142"/>
      <c r="J12" s="151">
        <f>J11+K11</f>
        <v>471</v>
      </c>
      <c r="K12" s="152"/>
      <c r="L12" s="96"/>
      <c r="M12" s="153">
        <f>M11+N11</f>
        <v>149.5</v>
      </c>
      <c r="N12" s="154"/>
      <c r="O12" s="162"/>
      <c r="P12" s="155">
        <f>P11+Q11</f>
        <v>11.771000000000001</v>
      </c>
      <c r="Q12" s="156"/>
      <c r="R12" s="167"/>
      <c r="S12" s="153">
        <f>S11+T11</f>
        <v>79592665.94602178</v>
      </c>
      <c r="T12" s="154"/>
      <c r="U12" s="162"/>
      <c r="V12" s="151">
        <f>Y11+AC11</f>
        <v>8</v>
      </c>
      <c r="W12" s="157"/>
      <c r="X12" s="157"/>
      <c r="Y12" s="157"/>
      <c r="Z12" s="157"/>
      <c r="AA12" s="157"/>
      <c r="AB12" s="157"/>
      <c r="AC12" s="152"/>
      <c r="AD12" s="149"/>
    </row>
    <row r="13" spans="1:30" x14ac:dyDescent="0.25">
      <c r="B13" s="147" t="s">
        <v>70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/>
      <c r="AA13"/>
      <c r="AB13"/>
      <c r="AC13"/>
    </row>
  </sheetData>
  <mergeCells count="33"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1:I12"/>
    <mergeCell ref="Z6:AC6"/>
    <mergeCell ref="S6:U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2025-11-12T16:11:32Z</dcterms:modified>
</cp:coreProperties>
</file>